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6600" yWindow="0" windowWidth="23040" windowHeight="9225"/>
  </bookViews>
  <sheets>
    <sheet name="Лист1" sheetId="1" r:id="rId1"/>
  </sheets>
  <definedNames>
    <definedName name="_xlnm.Print_Titles" localSheetId="0">Лист1!$4:$6</definedName>
    <definedName name="_xlnm.Print_Area" localSheetId="0">Лист1!$A$1:$I$27</definedName>
  </definedNames>
  <calcPr calcId="162913" refMode="R1C1"/>
</workbook>
</file>

<file path=xl/calcChain.xml><?xml version="1.0" encoding="utf-8"?>
<calcChain xmlns="http://schemas.openxmlformats.org/spreadsheetml/2006/main">
  <c r="G12" i="1" l="1"/>
  <c r="G25" i="1" l="1"/>
  <c r="G24" i="1"/>
  <c r="G23" i="1"/>
  <c r="G22" i="1"/>
  <c r="G21" i="1"/>
  <c r="G20" i="1"/>
  <c r="G19" i="1"/>
  <c r="G14" i="1"/>
  <c r="G13" i="1"/>
  <c r="G11" i="1"/>
  <c r="G10" i="1"/>
  <c r="G9" i="1"/>
  <c r="G8" i="1"/>
  <c r="F25" i="1"/>
  <c r="F24" i="1"/>
  <c r="F23" i="1"/>
  <c r="F22" i="1"/>
  <c r="F21" i="1"/>
  <c r="F20" i="1"/>
  <c r="F19" i="1"/>
  <c r="F14" i="1"/>
  <c r="F13" i="1"/>
  <c r="F12" i="1"/>
  <c r="F11" i="1"/>
  <c r="F10" i="1"/>
  <c r="F9" i="1"/>
  <c r="F8" i="1"/>
</calcChain>
</file>

<file path=xl/sharedStrings.xml><?xml version="1.0" encoding="utf-8"?>
<sst xmlns="http://schemas.openxmlformats.org/spreadsheetml/2006/main" count="96" uniqueCount="69">
  <si>
    <t xml:space="preserve">№ п/п </t>
  </si>
  <si>
    <t xml:space="preserve">Единица измерения </t>
  </si>
  <si>
    <t>2.1.</t>
  </si>
  <si>
    <t>2.2.</t>
  </si>
  <si>
    <t>2.3.</t>
  </si>
  <si>
    <t>Кв.м.</t>
  </si>
  <si>
    <t xml:space="preserve"> Руб.</t>
  </si>
  <si>
    <t>Руб.</t>
  </si>
  <si>
    <t>Единиц</t>
  </si>
  <si>
    <t xml:space="preserve">Площадь земельных участков, находящихся в собственности муниципальных образований, физических и юридических лиц </t>
  </si>
  <si>
    <t>Доходы от сдачи в аренду имущества, составляющего казну муниципального района (за исключением земельных участков)</t>
  </si>
  <si>
    <t>Шт.</t>
  </si>
  <si>
    <t>1.1.</t>
  </si>
  <si>
    <t>Х</t>
  </si>
  <si>
    <t>1.</t>
  </si>
  <si>
    <t>2.</t>
  </si>
  <si>
    <t>2.4.</t>
  </si>
  <si>
    <t>Количество объектов муниципального имущества МО "Ленский район" в перечне имущества, предназначенного для предоставления субъектам малого и среднего предпринимательства, а также организациям, образующим инфраструктуру поддержки субъектов малого и среднего предпринимательства</t>
  </si>
  <si>
    <t>Количество проведенных инвентаризаций объектов муниципальной собственности,  в течение года</t>
  </si>
  <si>
    <t>Количество недвижимого имущества (здания, помещения, строения, сооружения), переданного в аренду в течение года</t>
  </si>
  <si>
    <t>3.</t>
  </si>
  <si>
    <t>4.</t>
  </si>
  <si>
    <t>5.</t>
  </si>
  <si>
    <t>6.</t>
  </si>
  <si>
    <t>7.</t>
  </si>
  <si>
    <t>Количество недвижимого имущества (здания, помещения, строения, сооружения), переданного в аренду в течение года.</t>
  </si>
  <si>
    <t>Количество проведенных инвентаризаций объектов муниципальной собственности,  в течение года.</t>
  </si>
  <si>
    <t>Доходы от сдачи в аренду имущества, составляющего казну муниципального района (за исключением земельных участков).</t>
  </si>
  <si>
    <t>Количество объектов муниципального имущества МО "Ленский район" в перечне имущества, предназначенного для предоставления субъектам малого и среднего предпринимательства, а также организациям, образующим инфраструктуру поддержки субъектов малого и среднего предпринимательства.</t>
  </si>
  <si>
    <t>Площадь земельных участков, находящихся в собственности муниципальных образований, физических и юридических лиц.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</si>
  <si>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муниципального района ( за исключением земельных участков муниципальных бюджетных,казенных и автономных учреждений).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</si>
  <si>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муниципального района, а также средства от продажи права на заключение договоров аренды  указанных земельных участков.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</si>
  <si>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муниципального района, а также средства от продажи права на заключение договоров аренды 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</si>
  <si>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муниципального района ( за исключением земельных участков муниципальных бюджетных, казенных и автономных учреждений)</t>
  </si>
  <si>
    <t>Наименование целевого показателя</t>
  </si>
  <si>
    <t>Значения целевых показателей</t>
  </si>
  <si>
    <t>план на текущий год</t>
  </si>
  <si>
    <t>значение на конец отчетного периода</t>
  </si>
  <si>
    <t>Абсолютное отклонение</t>
  </si>
  <si>
    <t>Относительное отклонение,%</t>
  </si>
  <si>
    <t>Обоснование отклонений значений целевого показателя на конец отчетного периода</t>
  </si>
  <si>
    <t>А.С.Пляскина</t>
  </si>
  <si>
    <t>Приложение 2</t>
  </si>
  <si>
    <t xml:space="preserve">Информация об источниках значений фактических целевых показателей </t>
  </si>
  <si>
    <t>Комплексы процессных мероприятий</t>
  </si>
  <si>
    <t>Ведомственный проект</t>
  </si>
  <si>
    <t>2.5.</t>
  </si>
  <si>
    <t>2.6.</t>
  </si>
  <si>
    <t>2.7.</t>
  </si>
  <si>
    <t>Значения фактических целевых показателей соответствует общей площади земельных участков предоставленных в собственность физических, юридических лиц, а также оформления земельных участков в собственность органов местного самоуправления за 2023 год, согласно реестру объектов мунципальной собственности МО "Ленский район"</t>
  </si>
  <si>
    <t xml:space="preserve">Отчет о достигнутых значениях
целевых показателей муниципальной программы за 2023 год
</t>
  </si>
  <si>
    <t xml:space="preserve">Наименование муниципальной программы - "Управление муниципальной собственностью муниципального образования "Ленский район" РС(Я)"                                                                                                                                                                                                                                                                                Ответственный исполнитель -  МКУ "КИО МО "Ленский район" РС(Я) </t>
  </si>
  <si>
    <t>Муниципальная программа "Управление муниципальной собственностью муниципального образования "Ленский район" РС(Я)</t>
  </si>
  <si>
    <t>Распоряжение главы от 26.12.2022 №01-04-2773/2 на аукцион выставлен 1 объект, по итогам аукциона заключен 1 договор, Распоряжение главы от 27.12.2022 № 01-04-2787/2 на аукцион выставлены 5 лотов, по итогам аукциона заключено 2 договора (1 расторгнут 20.04.2023) Распоряжение главы от 13.04.2023 №01-04-708/3 на аукцион выставлено 2 объекта, по итогам аукциона заключен 1 договор, Распоряжение главы от 13.04.2023 №01-04-712/3 на аукцион выставлено 3 объекта, по итогам аукциона заключен 2 договора, Распояжение главы от 25.04.2023 №01-04-839/3 на аукцион выставлен 1 объект, по итогам аукциона заключен 1 договор. Распоряжение главы от 03.05.2023 № 01-04-904/3 "О предоставлении муниципального имущества в аренду без проведения торгов" заключен договор аренды на часть помещения. Распоряжение главы от 11.08.23 №01-04-1607/3 на аукцион выставлен  1 объект, по итогам аукциона заключен 1 договор, Распоряжение главы от 26.10.23 №01-04-2139/3 на аукцион выставлен  1 объект, по итогам аукциона заключен 1 договор, 07.11.23 №01-04-2235/3 на аукцион выставлен  1 объект, по итогам аукциона заключен 1 договор, 09.11.23 №01-04-2264/3 на аукцион выставлено 6 объектов, по итогам аукциона заключено 6 договоров, 09.11.23 №01-04-2274/3 на аукцион выставлено 3 объекта, по итогам аукциона заключено 3 договора, 17.11.23 №01-04-237/3 на аукцион выставлено 9 объектов, по итогам аукциона заключено 9 договоров.</t>
  </si>
  <si>
    <t>Постановлением и.о. главы муниципального образования «Ленский район» от 24.10.2022 №01-03-678/2 «Об утверждении Перечня муниципального имущества муниципального образования «Ленский район», предназначенного для предоставления имущественной поддержки субъектам малого и среднего предпринимательства и организациям, образующим инфраструктуру поддержки малого и среднего предпринимательства, в том числе самозанятым гражданам», Постановление главы от 29.09.23 № 01-03-563/3, от 16.11.23 №01-03-681/3.</t>
  </si>
  <si>
    <t xml:space="preserve">Значение показателя "Количество недвижимого имущества (здания, помещения, строения, сооружения), переданного в аренду в течение года"  за год составило 28  при плане 7. Аукцион проводится по заявлению претендентов. Договоры аренды заключены по результатам торгов. </t>
  </si>
  <si>
    <t>МУП " Ленский молокозавод" на основании распоряжения главы от 05.05.2023г. №01-04-929/3 "О проведении инвентаризации муниципального имущества", МКОУ "Специальная (коррекционная) общеобразовательная школа - интернат VIII вида МО "Ленский район"  на основании распоряжения главы от 05.05.2023г.№01-04-934/3 "О проведении инвентаризации муниципального имущества", МКДОУ "Центр развития ребенка - детский сад "Звездочка" МО "Ленский район"  на основании распоряжения главы от 06.07.2023г.№01-04-1372/3 "О проведении инвентаризации муниципального имущества", на основании распоряжения главы от 26.06.23 №01-04-1289/3 "Объекты недвижимости закрепленные на праве оперативного управления, постоянного (бессрочного) пользования, хоз.ведения, за муниципальными предприятиями и учреждениями", на основании распоряжения главы от 23.10.23 №01-04-2097/3 "О проведении инвентаризации муниципального имущества", на основании распоряжения главы от 09.11.23 №01-04-2283/3 "О проведении инвентаризации имущества казны муниципального образования "Ленский район"</t>
  </si>
  <si>
    <t>Значение показателя "Доходы от сдачи в аренду имущества, составляющего казну муниципального района (за исключением земельных участков)" составило 8 557 867,96 при плане 3 400 000,00. Перевыполнение плана связано с тем, что были проведены аукционы на объекты, которые ранее находились в хозяйственном ведении МУП "Ленский Молокозавод"  (г.Ленск, ул. Дачная 4, и с.Батамай, ул.Центральная, 1). На основании вышеизложенного поступление арендной платы в бюджет МО "Ленский район" увеличилось.</t>
  </si>
  <si>
    <t xml:space="preserve">Значение фактических целевых показателей соответствует фактическим поступлениям арендной платы за 2023 г. за имущество, находящегося в собственности МО "Ленский район" в соответствии с заключенными договорами. </t>
  </si>
  <si>
    <r>
      <t>Значение показателя "Количество объектов муниципального имущества МО "Ленский район" в перечне имущества, предназначенного для предоставления субъектам малого и среднего предпринимательства, а также организациям, образующим инфраструктуру поддержки субъектов малого и среднего предпринимательства" составило 24 при плане 15. Перевыполнение плана связано с те</t>
    </r>
    <r>
      <rPr>
        <sz val="14"/>
        <rFont val="Times New Roman"/>
        <family val="1"/>
        <charset val="204"/>
      </rPr>
      <t>м, что были внесены изменения в постановление об утверждении Перечня муниципального имущества муниципального образования «Ленский район» в течении 2023</t>
    </r>
    <r>
      <rPr>
        <sz val="14"/>
        <color theme="1"/>
        <rFont val="Times New Roman"/>
        <family val="1"/>
        <charset val="204"/>
      </rPr>
      <t xml:space="preserve"> года, в перечень для МСП добавили 4 объекта. </t>
    </r>
  </si>
  <si>
    <t>Перевыполнение плана в связи с повышением кадастровой стоимости земельных участков категории земель промышленности , а также с проведением претензионно-исковой работы с арендаторами</t>
  </si>
  <si>
    <t>Значения фактических целевых показателей соответствуют фактическим поступлениям арендной платы  за 2023 год за земельные участки, государственная собственность на которые не разграничена, расположенные в границах сельских поселений и межселенных территорий муниципального района, на основании заключенных договоров с физическими и юридическими лицамв, в соответстивии с Земельным кодексом РФ, согласно сводной ведомости по кассовым поступлениям от 31.12.2023 г.</t>
  </si>
  <si>
    <t>Невыполнение плана связано в расторжением договоров аренды с рядом арендаторов (гр. Селиванов Т.А., гр. Розиков Н.Н., ООО «Технострой») и несвоевременной оплатой аренды арендаторами (ООО «Дальневосточная рециклинговая компания», гр. Шыхалиев Э.М., ИП Шеметов А.В., ИП Должков Я.А.).</t>
  </si>
  <si>
    <t>Значения фактических целевых показателей соответствуют фактическим поступлениям арендной платы  за 2023 год за земельные участки, находящиеся в собственности МО "Ленский район", в соотвествии с заключенными договорами с физическими и юридическими лицами, в соответстивии с Земельным кодексом РФ, согласно сводной ведомости по кассовым поступлениям от 31.12.2023 г.</t>
  </si>
  <si>
    <t>Перевыполнение планового показателя связано с тем, что в 2021-2023 гг. в муниципальную собственность МО "Ленский район" переданы 28 земельных участков сельскохозяйственного назначения из государственной собственности Республики Саха (Якутия) на общую площадь 11 415 439 кв.м., для муниципальных нужд в собственность муниципального района оформлены 8 земельных участков на общую площадь 287 156 кв.м., в собственность физических и юридических лиц в соответствии с Земельным кодексом РФ оформлены 33 земельных участков на общую площадь 2 131 842 кв.м, на основании поступивших заявлений.</t>
  </si>
  <si>
    <t>Председатель МКУ "КИО                                                                                  МО "Ленский район" РС(Я)</t>
  </si>
  <si>
    <t>Невыполнение плана связано с расторжением договоров аренды с рядом арендаторов (гр. Селиванов Т.А., гр. Розиков Н.Н., ООО «Технострой») и несвоевременной оплатой аренды арендаторами (ООО «Дальневосточная рециклинговая компания», гр. Шыхалиев Э.М., ИП Шеметов А.В., ИП Должков Я.А.).</t>
  </si>
  <si>
    <t>Значение показателя «Количество проведенных инвентаризаций
объектов муниципальной собственности,  в течение года» составило 6, при плане 11. Значение планового показателя не достигнуто, в связи с тем, что МКУ «КИО МО «Ленский район» РС (Я) провели инвентаризации в составе комиссии МКУ «Централизованная бухгалтерия».</t>
  </si>
  <si>
    <t>Перевыполнение плана, в связи с повышением кадастровой стоимости земельных участков категории земель промышленности , а также с проведением претензионно-исковой работы с арендаторами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</si>
</sst>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left" vertical="center" wrapText="1"/>
    </xf>
    <xf numFmtId="16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justify" vertical="center"/>
    </xf>
    <xf numFmtId="0" fontId="2" fillId="2" borderId="1" xfId="0" applyFont="1" applyFill="1" applyBorder="1"/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justify" vertical="center"/>
    </xf>
    <xf numFmtId="0" fontId="4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zoomScale="55" zoomScaleNormal="55" workbookViewId="0">
      <selection activeCell="E25" sqref="E25"/>
    </sheetView>
  </sheetViews>
  <sheetFormatPr defaultRowHeight="18.75" x14ac:dyDescent="0.3"/>
  <cols>
    <col min="1" max="1" width="13" style="14" customWidth="1"/>
    <col min="2" max="2" width="41.42578125" style="14" customWidth="1"/>
    <col min="3" max="3" width="14.42578125" style="14" customWidth="1"/>
    <col min="4" max="4" width="19" style="14" customWidth="1"/>
    <col min="5" max="5" width="21.140625" style="14" customWidth="1"/>
    <col min="6" max="7" width="20.5703125" style="14" customWidth="1"/>
    <col min="8" max="8" width="82.140625" style="14" customWidth="1"/>
    <col min="9" max="9" width="91.42578125" style="14" customWidth="1"/>
  </cols>
  <sheetData>
    <row r="1" spans="1:9" ht="29.25" customHeight="1" x14ac:dyDescent="0.25">
      <c r="A1" s="21"/>
      <c r="B1" s="21"/>
      <c r="C1" s="21"/>
      <c r="D1" s="21"/>
      <c r="E1" s="21"/>
      <c r="F1" s="21"/>
      <c r="G1" s="21"/>
      <c r="H1" s="21"/>
      <c r="I1" s="16" t="s">
        <v>42</v>
      </c>
    </row>
    <row r="2" spans="1:9" ht="55.5" customHeight="1" x14ac:dyDescent="0.25">
      <c r="A2" s="20" t="s">
        <v>50</v>
      </c>
      <c r="B2" s="20"/>
      <c r="C2" s="20"/>
      <c r="D2" s="20"/>
      <c r="E2" s="20"/>
      <c r="F2" s="20"/>
      <c r="G2" s="20"/>
      <c r="H2" s="20"/>
      <c r="I2" s="20"/>
    </row>
    <row r="3" spans="1:9" ht="56.25" customHeight="1" x14ac:dyDescent="0.25">
      <c r="A3" s="24" t="s">
        <v>51</v>
      </c>
      <c r="B3" s="24"/>
      <c r="C3" s="24"/>
      <c r="D3" s="24"/>
      <c r="E3" s="24"/>
      <c r="F3" s="24"/>
      <c r="G3" s="24"/>
      <c r="H3" s="24"/>
      <c r="I3" s="24"/>
    </row>
    <row r="4" spans="1:9" ht="42.75" customHeight="1" x14ac:dyDescent="0.25">
      <c r="A4" s="23" t="s">
        <v>0</v>
      </c>
      <c r="B4" s="24" t="s">
        <v>34</v>
      </c>
      <c r="C4" s="24" t="s">
        <v>1</v>
      </c>
      <c r="D4" s="24" t="s">
        <v>35</v>
      </c>
      <c r="E4" s="24"/>
      <c r="F4" s="24" t="s">
        <v>38</v>
      </c>
      <c r="G4" s="24" t="s">
        <v>39</v>
      </c>
      <c r="H4" s="24" t="s">
        <v>40</v>
      </c>
      <c r="I4" s="24" t="s">
        <v>43</v>
      </c>
    </row>
    <row r="5" spans="1:9" ht="33" customHeight="1" x14ac:dyDescent="0.25">
      <c r="A5" s="23"/>
      <c r="B5" s="24"/>
      <c r="C5" s="24"/>
      <c r="D5" s="24" t="s">
        <v>36</v>
      </c>
      <c r="E5" s="24" t="s">
        <v>37</v>
      </c>
      <c r="F5" s="24"/>
      <c r="G5" s="24"/>
      <c r="H5" s="24"/>
      <c r="I5" s="24"/>
    </row>
    <row r="6" spans="1:9" ht="54" customHeight="1" x14ac:dyDescent="0.25">
      <c r="A6" s="23"/>
      <c r="B6" s="24"/>
      <c r="C6" s="24"/>
      <c r="D6" s="24"/>
      <c r="E6" s="24"/>
      <c r="F6" s="24"/>
      <c r="G6" s="24"/>
      <c r="H6" s="24"/>
      <c r="I6" s="24"/>
    </row>
    <row r="7" spans="1:9" ht="45" customHeight="1" x14ac:dyDescent="0.3">
      <c r="A7" s="22" t="s">
        <v>52</v>
      </c>
      <c r="B7" s="23"/>
      <c r="C7" s="23"/>
      <c r="D7" s="23"/>
      <c r="E7" s="23"/>
      <c r="F7" s="23"/>
      <c r="G7" s="23"/>
      <c r="H7" s="23"/>
      <c r="I7" s="12"/>
    </row>
    <row r="8" spans="1:9" ht="399" customHeight="1" x14ac:dyDescent="0.25">
      <c r="A8" s="15" t="s">
        <v>14</v>
      </c>
      <c r="B8" s="3" t="s">
        <v>25</v>
      </c>
      <c r="C8" s="15" t="s">
        <v>8</v>
      </c>
      <c r="D8" s="4">
        <v>7</v>
      </c>
      <c r="E8" s="4">
        <v>28</v>
      </c>
      <c r="F8" s="15">
        <f>E8-D8</f>
        <v>21</v>
      </c>
      <c r="G8" s="5">
        <f>E8/D8*100%</f>
        <v>4</v>
      </c>
      <c r="H8" s="3" t="s">
        <v>55</v>
      </c>
      <c r="I8" s="17" t="s">
        <v>53</v>
      </c>
    </row>
    <row r="9" spans="1:9" ht="303" customHeight="1" x14ac:dyDescent="0.25">
      <c r="A9" s="15" t="s">
        <v>15</v>
      </c>
      <c r="B9" s="3" t="s">
        <v>26</v>
      </c>
      <c r="C9" s="15" t="s">
        <v>11</v>
      </c>
      <c r="D9" s="4">
        <v>11</v>
      </c>
      <c r="E9" s="4">
        <v>6</v>
      </c>
      <c r="F9" s="15">
        <f t="shared" ref="F9:F14" si="0">E9-D9</f>
        <v>-5</v>
      </c>
      <c r="G9" s="5">
        <f t="shared" ref="G9:G14" si="1">E9/D9*100%</f>
        <v>0.54545454545454541</v>
      </c>
      <c r="H9" s="3" t="s">
        <v>67</v>
      </c>
      <c r="I9" s="17" t="s">
        <v>56</v>
      </c>
    </row>
    <row r="10" spans="1:9" ht="162.75" customHeight="1" x14ac:dyDescent="0.25">
      <c r="A10" s="15" t="s">
        <v>20</v>
      </c>
      <c r="B10" s="3" t="s">
        <v>27</v>
      </c>
      <c r="C10" s="15" t="s">
        <v>6</v>
      </c>
      <c r="D10" s="6">
        <v>3400000</v>
      </c>
      <c r="E10" s="6">
        <v>8557867.9600000009</v>
      </c>
      <c r="F10" s="7">
        <f t="shared" si="0"/>
        <v>5157867.9600000009</v>
      </c>
      <c r="G10" s="5">
        <f t="shared" si="1"/>
        <v>2.5170199882352944</v>
      </c>
      <c r="H10" s="18" t="s">
        <v>57</v>
      </c>
      <c r="I10" s="19" t="s">
        <v>58</v>
      </c>
    </row>
    <row r="11" spans="1:9" ht="218.25" customHeight="1" x14ac:dyDescent="0.25">
      <c r="A11" s="15" t="s">
        <v>21</v>
      </c>
      <c r="B11" s="3" t="s">
        <v>28</v>
      </c>
      <c r="C11" s="15" t="s">
        <v>11</v>
      </c>
      <c r="D11" s="4">
        <v>15</v>
      </c>
      <c r="E11" s="4">
        <v>24</v>
      </c>
      <c r="F11" s="15">
        <f t="shared" si="0"/>
        <v>9</v>
      </c>
      <c r="G11" s="5">
        <f t="shared" si="1"/>
        <v>1.6</v>
      </c>
      <c r="H11" s="17" t="s">
        <v>59</v>
      </c>
      <c r="I11" s="17" t="s">
        <v>54</v>
      </c>
    </row>
    <row r="12" spans="1:9" ht="257.25" customHeight="1" x14ac:dyDescent="0.25">
      <c r="A12" s="15" t="s">
        <v>22</v>
      </c>
      <c r="B12" s="3" t="s">
        <v>31</v>
      </c>
      <c r="C12" s="15" t="s">
        <v>7</v>
      </c>
      <c r="D12" s="6">
        <v>4000000</v>
      </c>
      <c r="E12" s="6">
        <v>7180569.0599999996</v>
      </c>
      <c r="F12" s="7">
        <f t="shared" si="0"/>
        <v>3180569.0599999996</v>
      </c>
      <c r="G12" s="5">
        <f>E12/D12*100%</f>
        <v>1.795142265</v>
      </c>
      <c r="H12" s="8" t="s">
        <v>60</v>
      </c>
      <c r="I12" s="3" t="s">
        <v>61</v>
      </c>
    </row>
    <row r="13" spans="1:9" ht="246.75" customHeight="1" x14ac:dyDescent="0.25">
      <c r="A13" s="15" t="s">
        <v>23</v>
      </c>
      <c r="B13" s="3" t="s">
        <v>30</v>
      </c>
      <c r="C13" s="15" t="s">
        <v>7</v>
      </c>
      <c r="D13" s="6">
        <v>1800000</v>
      </c>
      <c r="E13" s="6">
        <v>1472017.21</v>
      </c>
      <c r="F13" s="7">
        <f t="shared" si="0"/>
        <v>-327982.79000000004</v>
      </c>
      <c r="G13" s="5">
        <f t="shared" si="1"/>
        <v>0.81778733888888888</v>
      </c>
      <c r="H13" s="11" t="s">
        <v>62</v>
      </c>
      <c r="I13" s="3" t="s">
        <v>63</v>
      </c>
    </row>
    <row r="14" spans="1:9" ht="204" customHeight="1" x14ac:dyDescent="0.25">
      <c r="A14" s="15" t="s">
        <v>24</v>
      </c>
      <c r="B14" s="3" t="s">
        <v>29</v>
      </c>
      <c r="C14" s="15" t="s">
        <v>5</v>
      </c>
      <c r="D14" s="6">
        <v>18052248</v>
      </c>
      <c r="E14" s="6">
        <v>28097849</v>
      </c>
      <c r="F14" s="7">
        <f t="shared" si="0"/>
        <v>10045601</v>
      </c>
      <c r="G14" s="5">
        <f t="shared" si="1"/>
        <v>1.5564736868228268</v>
      </c>
      <c r="H14" s="8" t="s">
        <v>64</v>
      </c>
      <c r="I14" s="3" t="s">
        <v>49</v>
      </c>
    </row>
    <row r="15" spans="1:9" ht="32.25" customHeight="1" x14ac:dyDescent="0.3">
      <c r="A15" s="22" t="s">
        <v>44</v>
      </c>
      <c r="B15" s="22"/>
      <c r="C15" s="22"/>
      <c r="D15" s="22"/>
      <c r="E15" s="22"/>
      <c r="F15" s="22"/>
      <c r="G15" s="22"/>
      <c r="H15" s="22"/>
      <c r="I15" s="12"/>
    </row>
    <row r="16" spans="1:9" ht="32.25" customHeight="1" x14ac:dyDescent="0.3">
      <c r="A16" s="23"/>
      <c r="B16" s="23"/>
      <c r="C16" s="23"/>
      <c r="D16" s="23"/>
      <c r="E16" s="23"/>
      <c r="F16" s="23"/>
      <c r="G16" s="23"/>
      <c r="H16" s="23"/>
      <c r="I16" s="12"/>
    </row>
    <row r="17" spans="1:9" ht="81" customHeight="1" x14ac:dyDescent="0.3">
      <c r="A17" s="15" t="s">
        <v>12</v>
      </c>
      <c r="B17" s="15" t="s">
        <v>13</v>
      </c>
      <c r="C17" s="15" t="s">
        <v>13</v>
      </c>
      <c r="D17" s="15" t="s">
        <v>13</v>
      </c>
      <c r="E17" s="15" t="s">
        <v>13</v>
      </c>
      <c r="F17" s="15" t="s">
        <v>13</v>
      </c>
      <c r="G17" s="15" t="s">
        <v>13</v>
      </c>
      <c r="H17" s="15" t="s">
        <v>13</v>
      </c>
      <c r="I17" s="12"/>
    </row>
    <row r="18" spans="1:9" ht="37.5" customHeight="1" x14ac:dyDescent="0.3">
      <c r="A18" s="22" t="s">
        <v>45</v>
      </c>
      <c r="B18" s="22"/>
      <c r="C18" s="22"/>
      <c r="D18" s="22"/>
      <c r="E18" s="22"/>
      <c r="F18" s="22"/>
      <c r="G18" s="22"/>
      <c r="H18" s="22"/>
      <c r="I18" s="12"/>
    </row>
    <row r="19" spans="1:9" ht="393.75" x14ac:dyDescent="0.25">
      <c r="A19" s="9" t="s">
        <v>2</v>
      </c>
      <c r="B19" s="3" t="s">
        <v>19</v>
      </c>
      <c r="C19" s="15" t="s">
        <v>8</v>
      </c>
      <c r="D19" s="4">
        <v>7</v>
      </c>
      <c r="E19" s="4">
        <v>28</v>
      </c>
      <c r="F19" s="15">
        <f t="shared" ref="F19:F22" si="2">E19-D19</f>
        <v>21</v>
      </c>
      <c r="G19" s="5">
        <f t="shared" ref="G19:G22" si="3">E19/D19*100%</f>
        <v>4</v>
      </c>
      <c r="H19" s="3" t="s">
        <v>55</v>
      </c>
      <c r="I19" s="17" t="s">
        <v>53</v>
      </c>
    </row>
    <row r="20" spans="1:9" ht="327" customHeight="1" x14ac:dyDescent="0.25">
      <c r="A20" s="9" t="s">
        <v>3</v>
      </c>
      <c r="B20" s="3" t="s">
        <v>18</v>
      </c>
      <c r="C20" s="15" t="s">
        <v>11</v>
      </c>
      <c r="D20" s="4">
        <v>11</v>
      </c>
      <c r="E20" s="4">
        <v>6</v>
      </c>
      <c r="F20" s="15">
        <f t="shared" si="2"/>
        <v>-5</v>
      </c>
      <c r="G20" s="5">
        <f t="shared" si="3"/>
        <v>0.54545454545454541</v>
      </c>
      <c r="H20" s="3" t="s">
        <v>67</v>
      </c>
      <c r="I20" s="17" t="s">
        <v>56</v>
      </c>
    </row>
    <row r="21" spans="1:9" ht="168.75" customHeight="1" x14ac:dyDescent="0.25">
      <c r="A21" s="9" t="s">
        <v>4</v>
      </c>
      <c r="B21" s="3" t="s">
        <v>10</v>
      </c>
      <c r="C21" s="15" t="s">
        <v>6</v>
      </c>
      <c r="D21" s="6">
        <v>3400000</v>
      </c>
      <c r="E21" s="6">
        <v>8557867.9600000009</v>
      </c>
      <c r="F21" s="7">
        <f t="shared" si="2"/>
        <v>5157867.9600000009</v>
      </c>
      <c r="G21" s="5">
        <f t="shared" si="3"/>
        <v>2.5170199882352944</v>
      </c>
      <c r="H21" s="18" t="s">
        <v>57</v>
      </c>
      <c r="I21" s="19" t="s">
        <v>58</v>
      </c>
    </row>
    <row r="22" spans="1:9" ht="206.25" customHeight="1" x14ac:dyDescent="0.25">
      <c r="A22" s="9" t="s">
        <v>16</v>
      </c>
      <c r="B22" s="3" t="s">
        <v>17</v>
      </c>
      <c r="C22" s="15" t="s">
        <v>11</v>
      </c>
      <c r="D22" s="4">
        <v>15</v>
      </c>
      <c r="E22" s="4">
        <v>24</v>
      </c>
      <c r="F22" s="15">
        <f t="shared" si="2"/>
        <v>9</v>
      </c>
      <c r="G22" s="5">
        <f t="shared" si="3"/>
        <v>1.6</v>
      </c>
      <c r="H22" s="17" t="s">
        <v>59</v>
      </c>
      <c r="I22" s="17" t="s">
        <v>54</v>
      </c>
    </row>
    <row r="23" spans="1:9" ht="248.25" customHeight="1" x14ac:dyDescent="0.25">
      <c r="A23" s="15" t="s">
        <v>46</v>
      </c>
      <c r="B23" s="3" t="s">
        <v>32</v>
      </c>
      <c r="C23" s="15" t="s">
        <v>7</v>
      </c>
      <c r="D23" s="6">
        <v>4000000</v>
      </c>
      <c r="E23" s="6">
        <v>7180569.0599999996</v>
      </c>
      <c r="F23" s="7">
        <f t="shared" ref="F23:F25" si="4">E23-D23</f>
        <v>3180569.0599999996</v>
      </c>
      <c r="G23" s="5">
        <f t="shared" ref="G23:G25" si="5">E23/D23*100%</f>
        <v>1.795142265</v>
      </c>
      <c r="H23" s="8" t="s">
        <v>68</v>
      </c>
      <c r="I23" s="3" t="s">
        <v>61</v>
      </c>
    </row>
    <row r="24" spans="1:9" ht="213" customHeight="1" x14ac:dyDescent="0.25">
      <c r="A24" s="15" t="s">
        <v>47</v>
      </c>
      <c r="B24" s="3" t="s">
        <v>33</v>
      </c>
      <c r="C24" s="15" t="s">
        <v>7</v>
      </c>
      <c r="D24" s="6">
        <v>1800000</v>
      </c>
      <c r="E24" s="6">
        <v>1472017.21</v>
      </c>
      <c r="F24" s="7">
        <f t="shared" si="4"/>
        <v>-327982.79000000004</v>
      </c>
      <c r="G24" s="5">
        <f t="shared" si="5"/>
        <v>0.81778733888888888</v>
      </c>
      <c r="H24" s="11" t="s">
        <v>66</v>
      </c>
      <c r="I24" s="3" t="s">
        <v>63</v>
      </c>
    </row>
    <row r="25" spans="1:9" ht="206.25" x14ac:dyDescent="0.25">
      <c r="A25" s="10" t="s">
        <v>48</v>
      </c>
      <c r="B25" s="3" t="s">
        <v>9</v>
      </c>
      <c r="C25" s="15" t="s">
        <v>5</v>
      </c>
      <c r="D25" s="6">
        <v>18052248</v>
      </c>
      <c r="E25" s="6">
        <v>28097849</v>
      </c>
      <c r="F25" s="7">
        <f t="shared" si="4"/>
        <v>10045601</v>
      </c>
      <c r="G25" s="5">
        <f t="shared" si="5"/>
        <v>1.5564736868228268</v>
      </c>
      <c r="H25" s="8" t="s">
        <v>64</v>
      </c>
      <c r="I25" s="3" t="s">
        <v>49</v>
      </c>
    </row>
    <row r="26" spans="1:9" x14ac:dyDescent="0.3">
      <c r="A26" s="1"/>
      <c r="B26" s="1"/>
      <c r="C26" s="1"/>
      <c r="D26" s="1"/>
      <c r="E26" s="1"/>
      <c r="F26" s="1"/>
      <c r="G26" s="1"/>
      <c r="H26" s="1"/>
    </row>
    <row r="27" spans="1:9" ht="75" customHeight="1" x14ac:dyDescent="0.3">
      <c r="A27" s="1"/>
      <c r="B27" s="25" t="s">
        <v>65</v>
      </c>
      <c r="C27" s="25"/>
      <c r="D27" s="25"/>
      <c r="E27" s="13"/>
      <c r="F27" s="1"/>
      <c r="H27" s="2" t="s">
        <v>41</v>
      </c>
    </row>
  </sheetData>
  <mergeCells count="18">
    <mergeCell ref="B27:D27"/>
    <mergeCell ref="D5:D6"/>
    <mergeCell ref="E5:E6"/>
    <mergeCell ref="A2:I2"/>
    <mergeCell ref="A1:H1"/>
    <mergeCell ref="A15:H15"/>
    <mergeCell ref="A16:H16"/>
    <mergeCell ref="A18:H18"/>
    <mergeCell ref="A7:H7"/>
    <mergeCell ref="A4:A6"/>
    <mergeCell ref="F4:F6"/>
    <mergeCell ref="G4:G6"/>
    <mergeCell ref="H4:H6"/>
    <mergeCell ref="B4:B6"/>
    <mergeCell ref="C4:C6"/>
    <mergeCell ref="A3:I3"/>
    <mergeCell ref="I4:I6"/>
    <mergeCell ref="D4:E4"/>
  </mergeCells>
  <pageMargins left="0.23622047244094488" right="0.23622047244094488" top="0.74803149606299213" bottom="0.74803149606299213" header="0.31496062992125984" footer="0.31496062992125984"/>
  <pageSetup paperSize="9" scale="4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2024-03-13T06:16:58Z</dcterms:modified>
</cp:coreProperties>
</file>